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268" windowHeight="10440"/>
  </bookViews>
  <sheets>
    <sheet name="Приложение 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3'!$7:$8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3'!$A$1:$N$17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0">'[10]2002(v1)'!#REF!</definedName>
    <definedName name="пппп">'[10]2002(v1)'!#REF!</definedName>
    <definedName name="пппп_14" localSheetId="0">'[10]2002(v1)'!#REF!</definedName>
    <definedName name="пппп_14">'[10]2002(v1)'!#REF!</definedName>
    <definedName name="Прогноз97" localSheetId="0">[11]ПРОГНОЗ_1!#REF!</definedName>
    <definedName name="Прогноз97">[11]ПРОГНОЗ_1!#REF!</definedName>
    <definedName name="Прогноз97_14" localSheetId="0">[11]ПРОГНОЗ_1!#REF!</definedName>
    <definedName name="Прогноз97_14">[11]ПРОГНОЗ_1!#REF!</definedName>
    <definedName name="фф" localSheetId="0">'[12]Гр5(о)'!#REF!</definedName>
    <definedName name="фф">'[12]Гр5(о)'!#REF!</definedName>
    <definedName name="фф_14" localSheetId="0">'[12]Гр5(о)'!#REF!</definedName>
    <definedName name="фф_14">'[12]Гр5(о)'!#REF!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H12" i="1"/>
  <c r="G12" i="1"/>
  <c r="I11" i="1"/>
  <c r="H11" i="1"/>
  <c r="G11" i="1"/>
  <c r="I10" i="1"/>
  <c r="H10" i="1"/>
  <c r="G10" i="1"/>
  <c r="F10" i="1"/>
</calcChain>
</file>

<file path=xl/sharedStrings.xml><?xml version="1.0" encoding="utf-8"?>
<sst xmlns="http://schemas.openxmlformats.org/spreadsheetml/2006/main" count="34" uniqueCount="26">
  <si>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</si>
  <si>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</si>
  <si>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</si>
  <si>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Значение показателя объема услуги (работы)
</t>
  </si>
  <si>
    <t xml:space="preserve">Расходы на оказание муниципальной услуги (работы), тыс. руб.
</t>
  </si>
  <si>
    <t>фестиваль, выставка, конкурс, смотр</t>
  </si>
  <si>
    <t>иные зрелищные мероприятия</t>
  </si>
  <si>
    <t>Количество мероприятий</t>
  </si>
  <si>
    <t>2021 год
(план)</t>
  </si>
  <si>
    <t>2022 год
(план)</t>
  </si>
  <si>
    <t>Количество посетителей событийных мероприятий в городе Норильске</t>
  </si>
  <si>
    <t>Наименование муниципальной услуги (работы)</t>
  </si>
  <si>
    <t>Основное мероприятие 1. Организация и проведение мероприятий в области туризма</t>
  </si>
  <si>
    <t>Приложение 3
к муниципальной программе "Развитие туризма", утвержденной постановлением 
Администрации города Норильска от 12.12.2018 №500</t>
  </si>
  <si>
    <t>Организация и проведение культурно-массовых мероприятий</t>
  </si>
  <si>
    <t>Основное мероприятие 3. Продвижение туристического потенциала территории</t>
  </si>
  <si>
    <t>Количество посещений</t>
  </si>
  <si>
    <t>2019 год
(факт)</t>
  </si>
  <si>
    <t>2020 год
(оценка)</t>
  </si>
  <si>
    <t>2023 год
(план)</t>
  </si>
  <si>
    <t>Оказание туристско-информационных услуг (удаленно через сеть Интернет)</t>
  </si>
  <si>
    <t>Оказание туристско-информационных услуг 
(в стационарных условиях)</t>
  </si>
  <si>
    <t>Оказание туристско-информационных услуг 
(вне стационара)</t>
  </si>
  <si>
    <t xml:space="preserve">Количество посещений </t>
  </si>
  <si>
    <t>Прогноз сводных показателей муниципальных заданий на оказание муниципальных услуг (выполнение работ) муниципальными учреждениями по муниципальной программе "Развитие туризма"</t>
  </si>
  <si>
    <t>Приложение 3
к постановлению Администрации города Норильска 
от 09.12.2020 № 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</si>
</sst>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6" fillId="0" borderId="0"/>
    <xf numFmtId="0" fontId="8" fillId="0" borderId="0"/>
    <xf numFmtId="0" fontId="9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3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0" fontId="4" fillId="0" borderId="0" xfId="1" applyFont="1" applyFill="1" applyAlignment="1">
      <alignment vertical="top" wrapText="1"/>
    </xf>
    <xf numFmtId="164" fontId="10" fillId="0" borderId="0" xfId="1" applyNumberFormat="1" applyFont="1" applyFill="1" applyBorder="1" applyAlignment="1">
      <alignment horizontal="right" wrapText="1"/>
    </xf>
    <xf numFmtId="164" fontId="10" fillId="0" borderId="0" xfId="1" applyNumberFormat="1" applyFont="1" applyFill="1" applyBorder="1" applyAlignment="1">
      <alignment wrapText="1"/>
    </xf>
    <xf numFmtId="164" fontId="11" fillId="0" borderId="0" xfId="1" applyNumberFormat="1" applyFont="1" applyFill="1" applyBorder="1" applyAlignment="1">
      <alignment horizontal="right" vertical="center" wrapText="1"/>
    </xf>
    <xf numFmtId="164" fontId="11" fillId="0" borderId="0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vertical="top" wrapText="1"/>
    </xf>
    <xf numFmtId="0" fontId="4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3" fontId="3" fillId="2" borderId="1" xfId="1" applyNumberFormat="1" applyFont="1" applyFill="1" applyBorder="1" applyAlignment="1">
      <alignment horizontal="center" vertical="top" wrapText="1"/>
    </xf>
    <xf numFmtId="3" fontId="4" fillId="2" borderId="1" xfId="1" applyNumberFormat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left" vertical="top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left" vertical="top" wrapText="1"/>
    </xf>
    <xf numFmtId="0" fontId="3" fillId="0" borderId="6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top" wrapText="1"/>
    </xf>
    <xf numFmtId="0" fontId="7" fillId="0" borderId="2" xfId="1" applyFont="1" applyFill="1" applyBorder="1" applyAlignment="1">
      <alignment horizontal="left" vertical="top" wrapText="1"/>
    </xf>
    <xf numFmtId="0" fontId="7" fillId="0" borderId="3" xfId="1" applyFont="1" applyFill="1" applyBorder="1" applyAlignment="1">
      <alignment horizontal="left" vertical="top" wrapText="1"/>
    </xf>
    <xf numFmtId="0" fontId="7" fillId="0" borderId="4" xfId="1" applyFont="1" applyFill="1" applyBorder="1" applyAlignment="1">
      <alignment horizontal="left" vertical="top" wrapText="1"/>
    </xf>
    <xf numFmtId="164" fontId="3" fillId="0" borderId="6" xfId="1" applyNumberFormat="1" applyFont="1" applyFill="1" applyBorder="1" applyAlignment="1">
      <alignment vertical="center" wrapText="1"/>
    </xf>
    <xf numFmtId="164" fontId="3" fillId="0" borderId="7" xfId="1" applyNumberFormat="1" applyFont="1" applyFill="1" applyBorder="1" applyAlignment="1">
      <alignment vertical="center" wrapText="1"/>
    </xf>
    <xf numFmtId="164" fontId="3" fillId="0" borderId="5" xfId="1" applyNumberFormat="1" applyFont="1" applyFill="1" applyBorder="1" applyAlignment="1">
      <alignment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top" wrapText="1"/>
    </xf>
    <xf numFmtId="0" fontId="7" fillId="2" borderId="6" xfId="1" applyFont="1" applyFill="1" applyBorder="1" applyAlignment="1">
      <alignment horizontal="center" vertical="top" wrapText="1"/>
    </xf>
    <xf numFmtId="0" fontId="7" fillId="2" borderId="5" xfId="1" applyFont="1" applyFill="1" applyBorder="1" applyAlignment="1">
      <alignment horizontal="center" vertical="top" wrapText="1"/>
    </xf>
    <xf numFmtId="0" fontId="5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top" wrapText="1"/>
    </xf>
    <xf numFmtId="164" fontId="4" fillId="0" borderId="6" xfId="1" applyNumberFormat="1" applyFont="1" applyFill="1" applyBorder="1" applyAlignment="1">
      <alignment horizontal="center" vertical="center" wrapText="1"/>
    </xf>
    <xf numFmtId="164" fontId="4" fillId="0" borderId="7" xfId="1" applyNumberFormat="1" applyFont="1" applyFill="1" applyBorder="1" applyAlignment="1">
      <alignment horizontal="center" vertical="center" wrapText="1"/>
    </xf>
    <xf numFmtId="164" fontId="4" fillId="0" borderId="5" xfId="1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"/>
  <sheetViews>
    <sheetView tabSelected="1" view="pageBreakPreview" zoomScale="57" zoomScaleNormal="85" zoomScaleSheetLayoutView="57" workbookViewId="0">
      <selection activeCell="J1" sqref="J1:N1"/>
    </sheetView>
  </sheetViews>
  <sheetFormatPr defaultColWidth="9.109375" defaultRowHeight="18" x14ac:dyDescent="0.3"/>
  <cols>
    <col min="1" max="1" width="46.109375" style="1" customWidth="1"/>
    <col min="2" max="2" width="28.44140625" style="1" customWidth="1"/>
    <col min="3" max="3" width="24.5546875" style="1" customWidth="1"/>
    <col min="4" max="4" width="46.109375" style="1" customWidth="1"/>
    <col min="5" max="5" width="13.6640625" style="2" customWidth="1"/>
    <col min="6" max="6" width="14.5546875" style="2" customWidth="1"/>
    <col min="7" max="9" width="14.109375" style="2" customWidth="1"/>
    <col min="10" max="10" width="13.5546875" style="2" customWidth="1"/>
    <col min="11" max="11" width="13.44140625" style="2" customWidth="1"/>
    <col min="12" max="12" width="13.88671875" style="2" bestFit="1" customWidth="1"/>
    <col min="13" max="14" width="13.88671875" style="2" customWidth="1"/>
    <col min="15" max="15" width="0.88671875" style="2" hidden="1" customWidth="1"/>
    <col min="16" max="17" width="9.109375" style="2" hidden="1" customWidth="1"/>
    <col min="18" max="18" width="18.6640625" style="2" hidden="1" customWidth="1"/>
    <col min="19" max="19" width="0" style="2" hidden="1" customWidth="1"/>
    <col min="20" max="20" width="25.6640625" style="2" customWidth="1"/>
    <col min="21" max="21" width="9.6640625" style="2" hidden="1" customWidth="1"/>
    <col min="22" max="44" width="0" style="2" hidden="1" customWidth="1"/>
    <col min="45" max="45" width="22.6640625" style="2" customWidth="1"/>
    <col min="46" max="46" width="14.109375" style="2" customWidth="1"/>
    <col min="47" max="16384" width="9.109375" style="2"/>
  </cols>
  <sheetData>
    <row r="1" spans="1:14" ht="74.25" customHeight="1" x14ac:dyDescent="0.3">
      <c r="J1" s="23" t="s">
        <v>25</v>
      </c>
      <c r="K1" s="23"/>
      <c r="L1" s="23"/>
      <c r="M1" s="23"/>
      <c r="N1" s="23"/>
    </row>
    <row r="2" spans="1:14" ht="99" customHeight="1" x14ac:dyDescent="0.3">
      <c r="J2" s="23" t="s">
        <v>13</v>
      </c>
      <c r="K2" s="23"/>
      <c r="L2" s="23"/>
      <c r="M2" s="23"/>
      <c r="N2" s="23"/>
    </row>
    <row r="3" spans="1:14" ht="19.2" x14ac:dyDescent="0.3">
      <c r="J3" s="16"/>
      <c r="K3" s="16"/>
      <c r="L3" s="16"/>
      <c r="M3" s="16"/>
    </row>
    <row r="4" spans="1:14" s="5" customFormat="1" x14ac:dyDescent="0.35">
      <c r="A4" s="3"/>
      <c r="B4" s="3"/>
      <c r="C4" s="3"/>
      <c r="D4" s="3"/>
      <c r="G4" s="2"/>
      <c r="H4" s="2"/>
      <c r="I4" s="2"/>
      <c r="J4" s="27"/>
      <c r="K4" s="27"/>
      <c r="L4" s="27"/>
      <c r="M4" s="4"/>
    </row>
    <row r="5" spans="1:14" ht="39.75" customHeight="1" x14ac:dyDescent="0.3">
      <c r="A5" s="39" t="s">
        <v>24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7" spans="1:14" s="4" customFormat="1" ht="42" customHeight="1" x14ac:dyDescent="0.3">
      <c r="A7" s="40" t="s">
        <v>11</v>
      </c>
      <c r="B7" s="34" t="s">
        <v>0</v>
      </c>
      <c r="C7" s="34" t="s">
        <v>1</v>
      </c>
      <c r="D7" s="34" t="s">
        <v>2</v>
      </c>
      <c r="E7" s="41" t="s">
        <v>3</v>
      </c>
      <c r="F7" s="41"/>
      <c r="G7" s="41"/>
      <c r="H7" s="41"/>
      <c r="I7" s="41"/>
      <c r="J7" s="41" t="s">
        <v>4</v>
      </c>
      <c r="K7" s="41"/>
      <c r="L7" s="41"/>
      <c r="M7" s="41"/>
      <c r="N7" s="41"/>
    </row>
    <row r="8" spans="1:14" ht="36" x14ac:dyDescent="0.3">
      <c r="A8" s="40"/>
      <c r="B8" s="35"/>
      <c r="C8" s="35"/>
      <c r="D8" s="35"/>
      <c r="E8" s="6" t="s">
        <v>17</v>
      </c>
      <c r="F8" s="6" t="s">
        <v>18</v>
      </c>
      <c r="G8" s="17" t="s">
        <v>8</v>
      </c>
      <c r="H8" s="17" t="s">
        <v>9</v>
      </c>
      <c r="I8" s="6" t="s">
        <v>19</v>
      </c>
      <c r="J8" s="17" t="s">
        <v>17</v>
      </c>
      <c r="K8" s="17" t="s">
        <v>18</v>
      </c>
      <c r="L8" s="17" t="s">
        <v>8</v>
      </c>
      <c r="M8" s="17" t="s">
        <v>9</v>
      </c>
      <c r="N8" s="17" t="s">
        <v>19</v>
      </c>
    </row>
    <row r="9" spans="1:14" x14ac:dyDescent="0.3">
      <c r="A9" s="28" t="s">
        <v>12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30"/>
    </row>
    <row r="10" spans="1:14" ht="39" customHeight="1" x14ac:dyDescent="0.3">
      <c r="A10" s="24" t="s">
        <v>14</v>
      </c>
      <c r="B10" s="34" t="s">
        <v>5</v>
      </c>
      <c r="C10" s="36"/>
      <c r="D10" s="14" t="s">
        <v>7</v>
      </c>
      <c r="E10" s="18">
        <v>3</v>
      </c>
      <c r="F10" s="18">
        <f>1+1+1</f>
        <v>3</v>
      </c>
      <c r="G10" s="18">
        <f t="shared" ref="G10:I10" si="0">1+1+1</f>
        <v>3</v>
      </c>
      <c r="H10" s="18">
        <f t="shared" si="0"/>
        <v>3</v>
      </c>
      <c r="I10" s="18">
        <f t="shared" si="0"/>
        <v>3</v>
      </c>
      <c r="J10" s="31">
        <v>773.3</v>
      </c>
      <c r="K10" s="31">
        <v>1297.3</v>
      </c>
      <c r="L10" s="31">
        <v>1297.2</v>
      </c>
      <c r="M10" s="31">
        <v>1297.2</v>
      </c>
      <c r="N10" s="31">
        <v>1297.2</v>
      </c>
    </row>
    <row r="11" spans="1:14" ht="60.75" customHeight="1" x14ac:dyDescent="0.3">
      <c r="A11" s="25"/>
      <c r="B11" s="35"/>
      <c r="C11" s="36"/>
      <c r="D11" s="15" t="s">
        <v>10</v>
      </c>
      <c r="E11" s="19">
        <v>3385</v>
      </c>
      <c r="F11" s="19">
        <v>3490</v>
      </c>
      <c r="G11" s="19">
        <f t="shared" ref="G11:I11" si="1">3000+490+600</f>
        <v>4090</v>
      </c>
      <c r="H11" s="19">
        <f t="shared" si="1"/>
        <v>4090</v>
      </c>
      <c r="I11" s="19">
        <f t="shared" si="1"/>
        <v>4090</v>
      </c>
      <c r="J11" s="32"/>
      <c r="K11" s="32"/>
      <c r="L11" s="32"/>
      <c r="M11" s="32"/>
      <c r="N11" s="32"/>
    </row>
    <row r="12" spans="1:14" s="9" customFormat="1" ht="30.75" customHeight="1" x14ac:dyDescent="0.3">
      <c r="A12" s="25"/>
      <c r="B12" s="34" t="s">
        <v>6</v>
      </c>
      <c r="C12" s="37"/>
      <c r="D12" s="14" t="s">
        <v>7</v>
      </c>
      <c r="E12" s="19">
        <v>2</v>
      </c>
      <c r="F12" s="19">
        <v>0</v>
      </c>
      <c r="G12" s="19">
        <f t="shared" ref="G12:I12" si="2">1+1</f>
        <v>2</v>
      </c>
      <c r="H12" s="19">
        <f t="shared" si="2"/>
        <v>2</v>
      </c>
      <c r="I12" s="19">
        <f t="shared" si="2"/>
        <v>2</v>
      </c>
      <c r="J12" s="32"/>
      <c r="K12" s="32"/>
      <c r="L12" s="32"/>
      <c r="M12" s="32"/>
      <c r="N12" s="32"/>
    </row>
    <row r="13" spans="1:14" ht="63" customHeight="1" x14ac:dyDescent="0.3">
      <c r="A13" s="26"/>
      <c r="B13" s="35"/>
      <c r="C13" s="38"/>
      <c r="D13" s="15" t="s">
        <v>10</v>
      </c>
      <c r="E13" s="20">
        <v>3819</v>
      </c>
      <c r="F13" s="20">
        <v>0</v>
      </c>
      <c r="G13" s="20">
        <v>2300</v>
      </c>
      <c r="H13" s="20">
        <v>2300</v>
      </c>
      <c r="I13" s="20">
        <v>2300</v>
      </c>
      <c r="J13" s="33"/>
      <c r="K13" s="33"/>
      <c r="L13" s="33"/>
      <c r="M13" s="33"/>
      <c r="N13" s="33"/>
    </row>
    <row r="14" spans="1:14" ht="40.5" customHeight="1" x14ac:dyDescent="0.3">
      <c r="A14" s="28" t="s">
        <v>15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30"/>
    </row>
    <row r="15" spans="1:14" ht="62.25" customHeight="1" x14ac:dyDescent="0.3">
      <c r="A15" s="14" t="s">
        <v>21</v>
      </c>
      <c r="B15" s="8"/>
      <c r="C15" s="8"/>
      <c r="D15" s="14" t="s">
        <v>16</v>
      </c>
      <c r="E15" s="7"/>
      <c r="F15" s="22">
        <v>20</v>
      </c>
      <c r="G15" s="22">
        <v>50</v>
      </c>
      <c r="H15" s="22">
        <v>80</v>
      </c>
      <c r="I15" s="22">
        <v>100</v>
      </c>
      <c r="J15" s="42"/>
      <c r="K15" s="42">
        <v>9898</v>
      </c>
      <c r="L15" s="42">
        <v>16986.900000000001</v>
      </c>
      <c r="M15" s="42">
        <v>13368.2</v>
      </c>
      <c r="N15" s="42">
        <v>13368.21</v>
      </c>
    </row>
    <row r="16" spans="1:14" ht="54" x14ac:dyDescent="0.3">
      <c r="A16" s="15" t="s">
        <v>22</v>
      </c>
      <c r="B16" s="8"/>
      <c r="C16" s="8"/>
      <c r="D16" s="14" t="s">
        <v>16</v>
      </c>
      <c r="E16" s="7"/>
      <c r="F16" s="22">
        <v>620</v>
      </c>
      <c r="G16" s="22">
        <v>3900</v>
      </c>
      <c r="H16" s="22">
        <v>4690</v>
      </c>
      <c r="I16" s="22">
        <v>5370</v>
      </c>
      <c r="J16" s="43"/>
      <c r="K16" s="43"/>
      <c r="L16" s="43"/>
      <c r="M16" s="43"/>
      <c r="N16" s="43"/>
    </row>
    <row r="17" spans="1:14" ht="66.75" customHeight="1" x14ac:dyDescent="0.3">
      <c r="A17" s="21" t="s">
        <v>20</v>
      </c>
      <c r="B17" s="8"/>
      <c r="C17" s="8"/>
      <c r="D17" s="14" t="s">
        <v>23</v>
      </c>
      <c r="E17" s="7"/>
      <c r="F17" s="7"/>
      <c r="G17" s="22">
        <v>9700</v>
      </c>
      <c r="H17" s="22">
        <v>11100</v>
      </c>
      <c r="I17" s="22">
        <v>12800</v>
      </c>
      <c r="J17" s="44"/>
      <c r="K17" s="44"/>
      <c r="L17" s="44"/>
      <c r="M17" s="44"/>
      <c r="N17" s="44"/>
    </row>
    <row r="18" spans="1:14" x14ac:dyDescent="0.3">
      <c r="J18" s="12"/>
      <c r="K18" s="13"/>
      <c r="L18" s="13"/>
    </row>
    <row r="19" spans="1:14" x14ac:dyDescent="0.3">
      <c r="J19" s="10"/>
      <c r="K19" s="11"/>
      <c r="L19" s="11"/>
    </row>
    <row r="20" spans="1:14" x14ac:dyDescent="0.3">
      <c r="J20" s="10"/>
      <c r="K20" s="11"/>
      <c r="L20" s="11"/>
    </row>
    <row r="21" spans="1:14" x14ac:dyDescent="0.3">
      <c r="J21" s="10"/>
      <c r="K21" s="11"/>
      <c r="L21" s="11"/>
    </row>
    <row r="22" spans="1:14" x14ac:dyDescent="0.3">
      <c r="J22" s="10"/>
      <c r="K22" s="11"/>
      <c r="L22" s="11"/>
    </row>
    <row r="23" spans="1:14" x14ac:dyDescent="0.3">
      <c r="J23" s="10"/>
      <c r="K23" s="11"/>
      <c r="L23" s="11"/>
    </row>
  </sheetData>
  <mergeCells count="27">
    <mergeCell ref="J15:J17"/>
    <mergeCell ref="K15:K17"/>
    <mergeCell ref="L15:L17"/>
    <mergeCell ref="M15:M17"/>
    <mergeCell ref="N15:N17"/>
    <mergeCell ref="A7:A8"/>
    <mergeCell ref="E7:I7"/>
    <mergeCell ref="J7:N7"/>
    <mergeCell ref="B7:B8"/>
    <mergeCell ref="C7:C8"/>
    <mergeCell ref="D7:D8"/>
    <mergeCell ref="J1:N1"/>
    <mergeCell ref="J2:N2"/>
    <mergeCell ref="A10:A13"/>
    <mergeCell ref="J4:L4"/>
    <mergeCell ref="A14:N14"/>
    <mergeCell ref="A9:N9"/>
    <mergeCell ref="J10:J13"/>
    <mergeCell ref="K10:K13"/>
    <mergeCell ref="L10:L13"/>
    <mergeCell ref="M10:M13"/>
    <mergeCell ref="N10:N13"/>
    <mergeCell ref="B10:B11"/>
    <mergeCell ref="C10:C11"/>
    <mergeCell ref="B12:B13"/>
    <mergeCell ref="C12:C13"/>
    <mergeCell ref="A5:M5"/>
  </mergeCells>
  <printOptions horizontalCentered="1"/>
  <pageMargins left="0.31496062992125984" right="0.23622047244094491" top="0.59055118110236227" bottom="0.59055118110236227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2020-11-05T04:50:17Z</cp:lastPrinted>
  <dcterms:created xsi:type="dcterms:W3CDTF">2016-10-07T02:27:41Z</dcterms:created>
  <dcterms:modified xsi:type="dcterms:W3CDTF">2020-12-10T03:10:48Z</dcterms:modified>
</cp:coreProperties>
</file>